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2 Objektunterlagen Los 1 UR\1-Hauptgebäude UR 2026 final\Unterlagen für Portal\"/>
    </mc:Choice>
  </mc:AlternateContent>
  <xr:revisionPtr revIDLastSave="0" documentId="13_ncr:1_{0FB88D38-F2DB-44F1-BCCD-1EDD93710472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VI Hauptgebäude" sheetId="1" r:id="rId1"/>
  </sheets>
  <definedNames>
    <definedName name="_xlnm._FilterDatabase" localSheetId="0" hidden="1">'EVI Hauptgebäude'!$A$4:$K$32</definedName>
  </definedNames>
  <calcPr calcId="191029"/>
</workbook>
</file>

<file path=xl/calcChain.xml><?xml version="1.0" encoding="utf-8"?>
<calcChain xmlns="http://schemas.openxmlformats.org/spreadsheetml/2006/main">
  <c r="J36" i="1" l="1"/>
  <c r="F21" i="1" l="1"/>
  <c r="H21" i="1" s="1"/>
  <c r="F13" i="1"/>
  <c r="F12" i="1"/>
  <c r="F10" i="1"/>
  <c r="F9" i="1"/>
  <c r="F8" i="1"/>
  <c r="F7" i="1"/>
  <c r="D32" i="1" l="1"/>
  <c r="H34" i="1" s="1"/>
  <c r="H10" i="1"/>
  <c r="F11" i="1"/>
  <c r="H11" i="1" s="1"/>
  <c r="H12" i="1"/>
  <c r="H13" i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H9" i="1" l="1"/>
  <c r="H8" i="1"/>
  <c r="H7" i="1"/>
  <c r="F6" i="1"/>
  <c r="H6" i="1" s="1"/>
  <c r="F5" i="1"/>
  <c r="F32" i="1" s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J34" i="1" l="1"/>
  <c r="E41" i="1" s="1"/>
  <c r="H5" i="1"/>
  <c r="H32" i="1" s="1"/>
  <c r="I17" i="1"/>
  <c r="J17" i="1" s="1"/>
  <c r="I19" i="1"/>
  <c r="J19" i="1" s="1"/>
  <c r="I11" i="1"/>
  <c r="J11" i="1" s="1"/>
  <c r="I13" i="1"/>
  <c r="J13" i="1" s="1"/>
  <c r="I15" i="1"/>
  <c r="J15" i="1" s="1"/>
  <c r="I16" i="1"/>
  <c r="J16" i="1" s="1"/>
  <c r="I18" i="1"/>
  <c r="J18" i="1" s="1"/>
  <c r="I20" i="1"/>
  <c r="J20" i="1" s="1"/>
  <c r="I10" i="1"/>
  <c r="J10" i="1" s="1"/>
  <c r="I12" i="1"/>
  <c r="J12" i="1" s="1"/>
  <c r="I14" i="1"/>
  <c r="J14" i="1" s="1"/>
  <c r="I7" i="1"/>
  <c r="J7" i="1" s="1"/>
  <c r="I6" i="1"/>
  <c r="J6" i="1" s="1"/>
  <c r="I9" i="1"/>
  <c r="J9" i="1" s="1"/>
  <c r="I8" i="1"/>
  <c r="J8" i="1" s="1"/>
  <c r="J21" i="1" l="1"/>
  <c r="J37" i="1"/>
  <c r="J5" i="1"/>
  <c r="J32" i="1" s="1"/>
  <c r="J39" i="1" s="1"/>
  <c r="E39" i="1"/>
  <c r="E40" i="1" s="1"/>
  <c r="J40" i="1" l="1"/>
  <c r="J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Ballion CC</author>
  </authors>
  <commentList>
    <comment ref="G34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
Achtung: Ein </t>
        </r>
        <r>
          <rPr>
            <b/>
            <u/>
            <sz val="8"/>
            <color indexed="81"/>
            <rFont val="Tahoma"/>
            <family val="2"/>
          </rPr>
          <t>geringerer</t>
        </r>
        <r>
          <rPr>
            <b/>
            <sz val="8"/>
            <color indexed="81"/>
            <rFont val="Tahoma"/>
            <family val="2"/>
          </rPr>
          <t xml:space="preserve"> Leistungswert erhöht die Stundenanzahl zur Grundreinigung.</t>
        </r>
      </text>
    </comment>
  </commentList>
</comments>
</file>

<file path=xl/sharedStrings.xml><?xml version="1.0" encoding="utf-8"?>
<sst xmlns="http://schemas.openxmlformats.org/spreadsheetml/2006/main" count="84" uniqueCount="67">
  <si>
    <t>Pos.</t>
  </si>
  <si>
    <t>Raum-</t>
  </si>
  <si>
    <t>Turnus</t>
  </si>
  <si>
    <t>Richt-</t>
  </si>
  <si>
    <t>Stundenver-</t>
  </si>
  <si>
    <t>Jahrespreis</t>
  </si>
  <si>
    <t>gruppe</t>
  </si>
  <si>
    <t>pro</t>
  </si>
  <si>
    <t>leistung</t>
  </si>
  <si>
    <t>rechnungsatz</t>
  </si>
  <si>
    <t>Woche</t>
  </si>
  <si>
    <t>Rein.</t>
  </si>
  <si>
    <t>intern</t>
  </si>
  <si>
    <t>Flächen-</t>
  </si>
  <si>
    <t>in €</t>
  </si>
  <si>
    <t>in m²/h</t>
  </si>
  <si>
    <t>GR</t>
  </si>
  <si>
    <t xml:space="preserve">Prüfsumme 1: </t>
  </si>
  <si>
    <t xml:space="preserve">Prüfsumme 2: </t>
  </si>
  <si>
    <t>Jahres-</t>
  </si>
  <si>
    <t>Ausführungs-</t>
  </si>
  <si>
    <t>zeit pro Jahr</t>
  </si>
  <si>
    <t>a</t>
  </si>
  <si>
    <t>b</t>
  </si>
  <si>
    <t xml:space="preserve">       gesetzl. Mehrwertsteuer:</t>
  </si>
  <si>
    <t>Zwischensummen:</t>
  </si>
  <si>
    <t xml:space="preserve">       Angebotssumme:</t>
  </si>
  <si>
    <t>x</t>
  </si>
  <si>
    <t>5W</t>
  </si>
  <si>
    <t>Fläche in m²</t>
  </si>
  <si>
    <t>1W</t>
  </si>
  <si>
    <t>c</t>
  </si>
  <si>
    <t>T-Sh</t>
  </si>
  <si>
    <t>in m²</t>
  </si>
  <si>
    <t xml:space="preserve">summe </t>
  </si>
  <si>
    <t>Jahr</t>
  </si>
  <si>
    <t xml:space="preserve">pro </t>
  </si>
  <si>
    <t xml:space="preserve">fläche </t>
  </si>
  <si>
    <t>in Std.</t>
  </si>
  <si>
    <t>Preis / m²</t>
  </si>
  <si>
    <t>A5</t>
  </si>
  <si>
    <t>B5</t>
  </si>
  <si>
    <t>B5*</t>
  </si>
  <si>
    <t>1W-R</t>
  </si>
  <si>
    <t>4W-K</t>
  </si>
  <si>
    <t>B5**</t>
  </si>
  <si>
    <t>2W-R</t>
  </si>
  <si>
    <t>3W-K</t>
  </si>
  <si>
    <t>F5</t>
  </si>
  <si>
    <t>Ga5</t>
  </si>
  <si>
    <t>M5</t>
  </si>
  <si>
    <t>P5</t>
  </si>
  <si>
    <t>S5</t>
  </si>
  <si>
    <t>T1</t>
  </si>
  <si>
    <t>T2</t>
  </si>
  <si>
    <t>2W</t>
  </si>
  <si>
    <t>T5</t>
  </si>
  <si>
    <t>U5</t>
  </si>
  <si>
    <t>V1</t>
  </si>
  <si>
    <t>X5</t>
  </si>
  <si>
    <t>Optionale Teppichshampoonierung auf der Basis von:    (bei einer Mindestfläche pro Auftrag ab 50 m²)</t>
  </si>
  <si>
    <t xml:space="preserve">Prüfsumme 3: </t>
  </si>
  <si>
    <t xml:space="preserve">       Zwischensumme a-d:</t>
  </si>
  <si>
    <t>U+K</t>
  </si>
  <si>
    <t>Stundenverrechnungssatz zur Vertretung von Reinigungskräften der Eigenreinigung bei Urlaub und Krankheit auf der Basis von 60 Std./Jahr</t>
  </si>
  <si>
    <t>d</t>
  </si>
  <si>
    <r>
      <t xml:space="preserve">Grundreinigungsstunden pro Jahr bei einer </t>
    </r>
    <r>
      <rPr>
        <u/>
        <sz val="9"/>
        <color indexed="8"/>
        <rFont val="Arial"/>
        <family val="2"/>
      </rPr>
      <t>maximalen</t>
    </r>
    <r>
      <rPr>
        <sz val="9"/>
        <color indexed="8"/>
        <rFont val="Arial"/>
        <family val="2"/>
      </rPr>
      <t xml:space="preserve"> Richtleistung von </t>
    </r>
    <r>
      <rPr>
        <b/>
        <sz val="9"/>
        <color indexed="8"/>
        <rFont val="Arial"/>
        <family val="2"/>
      </rPr>
      <t xml:space="preserve">30 m²/h      </t>
    </r>
    <r>
      <rPr>
        <sz val="9"/>
        <color indexed="8"/>
        <rFont val="Arial"/>
        <family val="2"/>
      </rPr>
      <t xml:space="preserve"> (bezogen auf die Gesamtreinigungsfläche):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</si>
</sst>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2"/>
      <name val="Arial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4"/>
      <name val="Arial"/>
      <family val="2"/>
    </font>
    <font>
      <b/>
      <sz val="8"/>
      <color indexed="81"/>
      <name val="Tahoma"/>
      <family val="2"/>
    </font>
    <font>
      <b/>
      <u/>
      <sz val="8"/>
      <color indexed="81"/>
      <name val="Tahoma"/>
      <family val="2"/>
    </font>
    <font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center"/>
    </xf>
    <xf numFmtId="4" fontId="0" fillId="0" borderId="0" xfId="0" applyNumberFormat="1"/>
    <xf numFmtId="0" fontId="2" fillId="0" borderId="0" xfId="0" applyFont="1"/>
    <xf numFmtId="2" fontId="1" fillId="0" borderId="0" xfId="0" applyNumberFormat="1" applyFont="1"/>
    <xf numFmtId="1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/>
    <xf numFmtId="0" fontId="3" fillId="3" borderId="1" xfId="0" applyFont="1" applyFill="1" applyBorder="1" applyAlignment="1" applyProtection="1">
      <alignment horizont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hidden="1"/>
    </xf>
    <xf numFmtId="1" fontId="3" fillId="3" borderId="1" xfId="0" applyNumberFormat="1" applyFont="1" applyFill="1" applyBorder="1" applyAlignment="1" applyProtection="1">
      <alignment horizontal="center"/>
      <protection hidden="1"/>
    </xf>
    <xf numFmtId="4" fontId="3" fillId="3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4" fontId="3" fillId="0" borderId="2" xfId="0" applyNumberFormat="1" applyFont="1" applyBorder="1" applyAlignment="1" applyProtection="1">
      <alignment horizontal="center"/>
      <protection hidden="1"/>
    </xf>
    <xf numFmtId="4" fontId="3" fillId="0" borderId="2" xfId="0" applyNumberFormat="1" applyFont="1" applyBorder="1" applyProtection="1">
      <protection hidden="1"/>
    </xf>
    <xf numFmtId="1" fontId="3" fillId="0" borderId="2" xfId="0" applyNumberFormat="1" applyFont="1" applyBorder="1" applyAlignment="1" applyProtection="1">
      <alignment horizontal="center"/>
      <protection hidden="1"/>
    </xf>
    <xf numFmtId="4" fontId="1" fillId="0" borderId="0" xfId="0" applyNumberFormat="1" applyFont="1" applyProtection="1"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4" fontId="1" fillId="0" borderId="1" xfId="0" applyNumberFormat="1" applyFont="1" applyBorder="1" applyAlignment="1" applyProtection="1">
      <alignment horizontal="right" vertical="center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4" fontId="3" fillId="0" borderId="1" xfId="0" applyNumberFormat="1" applyFont="1" applyBorder="1" applyProtection="1">
      <protection hidden="1"/>
    </xf>
    <xf numFmtId="2" fontId="1" fillId="0" borderId="0" xfId="0" applyNumberFormat="1" applyFont="1" applyProtection="1"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4" fontId="1" fillId="0" borderId="3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4" fontId="1" fillId="0" borderId="2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4" fontId="1" fillId="0" borderId="1" xfId="0" applyNumberFormat="1" applyFont="1" applyBorder="1" applyProtection="1">
      <protection hidden="1"/>
    </xf>
    <xf numFmtId="1" fontId="3" fillId="0" borderId="1" xfId="0" applyNumberFormat="1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left"/>
      <protection hidden="1"/>
    </xf>
    <xf numFmtId="0" fontId="3" fillId="0" borderId="7" xfId="0" applyFont="1" applyBorder="1" applyAlignment="1" applyProtection="1">
      <alignment horizontal="center"/>
      <protection hidden="1"/>
    </xf>
    <xf numFmtId="4" fontId="1" fillId="6" borderId="5" xfId="0" applyNumberFormat="1" applyFont="1" applyFill="1" applyBorder="1" applyProtection="1">
      <protection hidden="1"/>
    </xf>
    <xf numFmtId="1" fontId="3" fillId="0" borderId="8" xfId="0" applyNumberFormat="1" applyFont="1" applyBorder="1" applyAlignment="1" applyProtection="1">
      <alignment horizontal="center"/>
      <protection hidden="1"/>
    </xf>
    <xf numFmtId="1" fontId="5" fillId="0" borderId="8" xfId="0" applyNumberFormat="1" applyFont="1" applyBorder="1" applyAlignment="1" applyProtection="1">
      <alignment horizontal="center"/>
      <protection hidden="1"/>
    </xf>
    <xf numFmtId="4" fontId="3" fillId="0" borderId="8" xfId="0" applyNumberFormat="1" applyFont="1" applyBorder="1" applyProtection="1">
      <protection hidden="1"/>
    </xf>
    <xf numFmtId="4" fontId="3" fillId="0" borderId="3" xfId="0" applyNumberFormat="1" applyFont="1" applyBorder="1" applyAlignment="1" applyProtection="1">
      <alignment horizontal="left"/>
      <protection hidden="1"/>
    </xf>
    <xf numFmtId="4" fontId="3" fillId="0" borderId="3" xfId="0" applyNumberFormat="1" applyFont="1" applyBorder="1" applyAlignment="1" applyProtection="1">
      <alignment horizontal="center"/>
      <protection hidden="1"/>
    </xf>
    <xf numFmtId="4" fontId="3" fillId="0" borderId="3" xfId="0" applyNumberFormat="1" applyFont="1" applyBorder="1" applyProtection="1">
      <protection hidden="1"/>
    </xf>
    <xf numFmtId="1" fontId="3" fillId="0" borderId="3" xfId="0" applyNumberFormat="1" applyFont="1" applyBorder="1" applyAlignment="1" applyProtection="1">
      <alignment horizontal="center"/>
      <protection hidden="1"/>
    </xf>
    <xf numFmtId="4" fontId="3" fillId="0" borderId="4" xfId="0" applyNumberFormat="1" applyFont="1" applyBorder="1" applyAlignment="1" applyProtection="1">
      <alignment horizontal="left" vertical="center" wrapText="1"/>
      <protection hidden="1"/>
    </xf>
    <xf numFmtId="0" fontId="1" fillId="0" borderId="9" xfId="0" applyFont="1" applyBorder="1" applyAlignment="1" applyProtection="1">
      <alignment vertical="center" wrapText="1"/>
      <protection hidden="1"/>
    </xf>
    <xf numFmtId="0" fontId="1" fillId="0" borderId="10" xfId="0" applyFont="1" applyBorder="1" applyAlignment="1" applyProtection="1">
      <alignment vertical="center" wrapText="1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4" fontId="3" fillId="5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Alignment="1" applyProtection="1">
      <alignment vertical="center"/>
      <protection hidden="1"/>
    </xf>
    <xf numFmtId="4" fontId="3" fillId="0" borderId="1" xfId="0" applyNumberFormat="1" applyFont="1" applyBorder="1" applyAlignment="1" applyProtection="1">
      <alignment horizontal="center"/>
      <protection hidden="1"/>
    </xf>
    <xf numFmtId="4" fontId="3" fillId="0" borderId="1" xfId="0" applyNumberFormat="1" applyFont="1" applyBorder="1" applyAlignment="1" applyProtection="1">
      <alignment horizontal="right"/>
      <protection hidden="1"/>
    </xf>
    <xf numFmtId="3" fontId="1" fillId="0" borderId="1" xfId="0" applyNumberFormat="1" applyFont="1" applyBorder="1" applyAlignment="1" applyProtection="1">
      <alignment horizontal="center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4" fontId="3" fillId="7" borderId="6" xfId="0" applyNumberFormat="1" applyFont="1" applyFill="1" applyBorder="1" applyAlignment="1" applyProtection="1">
      <alignment horizontal="center"/>
      <protection hidden="1"/>
    </xf>
    <xf numFmtId="4" fontId="3" fillId="7" borderId="1" xfId="0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4" fontId="3" fillId="0" borderId="7" xfId="0" applyNumberFormat="1" applyFont="1" applyBorder="1" applyAlignment="1" applyProtection="1">
      <alignment horizontal="center" vertical="center"/>
      <protection hidden="1"/>
    </xf>
    <xf numFmtId="4" fontId="1" fillId="0" borderId="4" xfId="0" applyNumberFormat="1" applyFont="1" applyBorder="1" applyAlignment="1" applyProtection="1">
      <alignment horizontal="left" vertical="center" wrapText="1"/>
      <protection hidden="1"/>
    </xf>
    <xf numFmtId="4" fontId="1" fillId="0" borderId="9" xfId="0" applyNumberFormat="1" applyFont="1" applyBorder="1" applyAlignment="1" applyProtection="1">
      <alignment horizontal="left" vertical="center" wrapText="1"/>
      <protection hidden="1"/>
    </xf>
    <xf numFmtId="4" fontId="1" fillId="0" borderId="10" xfId="0" applyNumberFormat="1" applyFont="1" applyBorder="1" applyAlignment="1" applyProtection="1">
      <alignment horizontal="left" vertical="center" wrapText="1"/>
      <protection hidden="1"/>
    </xf>
    <xf numFmtId="4" fontId="3" fillId="0" borderId="6" xfId="0" applyNumberFormat="1" applyFont="1" applyBorder="1" applyAlignment="1" applyProtection="1">
      <alignment horizontal="right" vertical="center"/>
      <protection hidden="1"/>
    </xf>
    <xf numFmtId="4" fontId="1" fillId="6" borderId="5" xfId="0" applyNumberFormat="1" applyFont="1" applyFill="1" applyBorder="1" applyAlignment="1" applyProtection="1">
      <alignment vertical="center"/>
      <protection hidden="1"/>
    </xf>
    <xf numFmtId="4" fontId="1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2" fillId="0" borderId="2" xfId="0" applyFont="1" applyBorder="1" applyAlignment="1" applyProtection="1">
      <alignment horizontal="center"/>
      <protection hidden="1"/>
    </xf>
    <xf numFmtId="0" fontId="1" fillId="8" borderId="2" xfId="0" applyFont="1" applyFill="1" applyBorder="1" applyProtection="1">
      <protection hidden="1"/>
    </xf>
    <xf numFmtId="0" fontId="1" fillId="8" borderId="2" xfId="0" applyFont="1" applyFill="1" applyBorder="1" applyAlignment="1" applyProtection="1">
      <alignment horizontal="right"/>
      <protection hidden="1"/>
    </xf>
    <xf numFmtId="2" fontId="1" fillId="8" borderId="2" xfId="0" applyNumberFormat="1" applyFont="1" applyFill="1" applyBorder="1" applyAlignment="1" applyProtection="1">
      <alignment horizontal="center"/>
      <protection hidden="1"/>
    </xf>
    <xf numFmtId="1" fontId="1" fillId="0" borderId="2" xfId="0" applyNumberFormat="1" applyFont="1" applyBorder="1" applyProtection="1">
      <protection hidden="1"/>
    </xf>
    <xf numFmtId="4" fontId="1" fillId="6" borderId="1" xfId="0" applyNumberFormat="1" applyFont="1" applyFill="1" applyBorder="1" applyProtection="1">
      <protection hidden="1"/>
    </xf>
    <xf numFmtId="0" fontId="1" fillId="8" borderId="1" xfId="0" applyFont="1" applyFill="1" applyBorder="1" applyAlignment="1" applyProtection="1">
      <alignment horizontal="center"/>
      <protection hidden="1"/>
    </xf>
    <xf numFmtId="0" fontId="1" fillId="8" borderId="1" xfId="0" applyFont="1" applyFill="1" applyBorder="1" applyAlignment="1" applyProtection="1">
      <alignment horizontal="right"/>
      <protection hidden="1"/>
    </xf>
    <xf numFmtId="2" fontId="1" fillId="8" borderId="1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4" fontId="1" fillId="0" borderId="3" xfId="0" applyNumberFormat="1" applyFont="1" applyBorder="1" applyProtection="1">
      <protection hidden="1"/>
    </xf>
    <xf numFmtId="0" fontId="11" fillId="0" borderId="1" xfId="0" applyFont="1" applyBorder="1" applyAlignment="1" applyProtection="1">
      <alignment horizontal="center"/>
      <protection hidden="1"/>
    </xf>
    <xf numFmtId="4" fontId="1" fillId="0" borderId="4" xfId="0" applyNumberFormat="1" applyFont="1" applyBorder="1" applyProtection="1">
      <protection hidden="1"/>
    </xf>
    <xf numFmtId="4" fontId="4" fillId="4" borderId="5" xfId="0" applyNumberFormat="1" applyFont="1" applyFill="1" applyBorder="1" applyProtection="1">
      <protection hidden="1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4" fontId="3" fillId="2" borderId="1" xfId="0" applyNumberFormat="1" applyFont="1" applyFill="1" applyBorder="1" applyProtection="1">
      <protection locked="0"/>
    </xf>
    <xf numFmtId="4" fontId="3" fillId="9" borderId="4" xfId="0" applyNumberFormat="1" applyFont="1" applyFill="1" applyBorder="1" applyAlignment="1" applyProtection="1">
      <alignment vertical="center"/>
      <protection locked="0"/>
    </xf>
    <xf numFmtId="4" fontId="3" fillId="9" borderId="3" xfId="0" applyNumberFormat="1" applyFont="1" applyFill="1" applyBorder="1" applyAlignment="1" applyProtection="1">
      <alignment vertical="center"/>
      <protection locked="0"/>
    </xf>
    <xf numFmtId="4" fontId="3" fillId="9" borderId="7" xfId="0" applyNumberFormat="1" applyFont="1" applyFill="1" applyBorder="1" applyAlignment="1" applyProtection="1">
      <alignment vertical="center"/>
      <protection locked="0"/>
    </xf>
    <xf numFmtId="1" fontId="6" fillId="9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zoomScale="85" zoomScaleNormal="85" workbookViewId="0">
      <selection activeCell="G5" sqref="G5"/>
    </sheetView>
  </sheetViews>
  <sheetFormatPr baseColWidth="10" defaultRowHeight="15" x14ac:dyDescent="0.25"/>
  <cols>
    <col min="1" max="1" width="3.6328125" style="1" customWidth="1"/>
    <col min="2" max="2" width="5" style="1" customWidth="1"/>
    <col min="3" max="3" width="6.81640625" style="1" customWidth="1"/>
    <col min="4" max="4" width="7.08984375" style="4" customWidth="1"/>
    <col min="5" max="5" width="5.54296875" style="5" customWidth="1"/>
    <col min="6" max="6" width="8.6328125" style="4" customWidth="1"/>
    <col min="7" max="7" width="5.6328125" style="5" customWidth="1"/>
    <col min="8" max="8" width="9.81640625" style="6" customWidth="1"/>
    <col min="9" max="9" width="8.6328125" style="6" customWidth="1"/>
    <col min="10" max="10" width="9" style="6" customWidth="1"/>
    <col min="11" max="11" width="1.36328125" style="7" customWidth="1"/>
  </cols>
  <sheetData>
    <row r="1" spans="1:12" s="1" customFormat="1" ht="16.5" customHeight="1" x14ac:dyDescent="0.2">
      <c r="A1" s="8" t="s">
        <v>0</v>
      </c>
      <c r="B1" s="8" t="s">
        <v>1</v>
      </c>
      <c r="C1" s="8" t="s">
        <v>2</v>
      </c>
      <c r="D1" s="9" t="s">
        <v>13</v>
      </c>
      <c r="E1" s="10" t="s">
        <v>11</v>
      </c>
      <c r="F1" s="9" t="s">
        <v>19</v>
      </c>
      <c r="G1" s="10" t="s">
        <v>3</v>
      </c>
      <c r="H1" s="11" t="s">
        <v>20</v>
      </c>
      <c r="I1" s="11" t="s">
        <v>4</v>
      </c>
      <c r="J1" s="11" t="s">
        <v>5</v>
      </c>
      <c r="K1" s="12"/>
    </row>
    <row r="2" spans="1:12" s="1" customFormat="1" ht="16.5" customHeight="1" x14ac:dyDescent="0.2">
      <c r="A2" s="8"/>
      <c r="B2" s="8" t="s">
        <v>6</v>
      </c>
      <c r="C2" s="8" t="s">
        <v>7</v>
      </c>
      <c r="D2" s="9" t="s">
        <v>34</v>
      </c>
      <c r="E2" s="10" t="s">
        <v>36</v>
      </c>
      <c r="F2" s="9" t="s">
        <v>37</v>
      </c>
      <c r="G2" s="10" t="s">
        <v>8</v>
      </c>
      <c r="H2" s="11" t="s">
        <v>21</v>
      </c>
      <c r="I2" s="11" t="s">
        <v>9</v>
      </c>
      <c r="J2" s="11"/>
      <c r="K2" s="12"/>
    </row>
    <row r="3" spans="1:12" s="1" customFormat="1" ht="16.5" customHeight="1" x14ac:dyDescent="0.2">
      <c r="A3" s="8"/>
      <c r="B3" s="8" t="s">
        <v>12</v>
      </c>
      <c r="C3" s="8" t="s">
        <v>10</v>
      </c>
      <c r="D3" s="9" t="s">
        <v>33</v>
      </c>
      <c r="E3" s="10" t="s">
        <v>35</v>
      </c>
      <c r="F3" s="9" t="s">
        <v>33</v>
      </c>
      <c r="G3" s="10" t="s">
        <v>15</v>
      </c>
      <c r="H3" s="11" t="s">
        <v>38</v>
      </c>
      <c r="I3" s="11" t="s">
        <v>14</v>
      </c>
      <c r="J3" s="11" t="s">
        <v>14</v>
      </c>
      <c r="K3" s="12"/>
    </row>
    <row r="4" spans="1:12" s="2" customFormat="1" ht="6" customHeight="1" x14ac:dyDescent="0.25">
      <c r="A4" s="13"/>
      <c r="B4" s="13"/>
      <c r="C4" s="13"/>
      <c r="D4" s="14"/>
      <c r="E4" s="15"/>
      <c r="F4" s="14"/>
      <c r="G4" s="14"/>
      <c r="H4" s="14"/>
      <c r="I4" s="13"/>
      <c r="J4" s="14"/>
      <c r="K4" s="16"/>
    </row>
    <row r="5" spans="1:12" ht="15" customHeight="1" x14ac:dyDescent="0.25">
      <c r="A5" s="17">
        <v>1</v>
      </c>
      <c r="B5" s="18" t="s">
        <v>40</v>
      </c>
      <c r="C5" s="19" t="s">
        <v>28</v>
      </c>
      <c r="D5" s="20">
        <v>5.85</v>
      </c>
      <c r="E5" s="21">
        <v>254</v>
      </c>
      <c r="F5" s="22">
        <f>D5*E5</f>
        <v>1485.8999999999999</v>
      </c>
      <c r="G5" s="78">
        <v>99999</v>
      </c>
      <c r="H5" s="22">
        <f>F5/G5</f>
        <v>1.4859148591485913E-2</v>
      </c>
      <c r="I5" s="79">
        <v>0</v>
      </c>
      <c r="J5" s="22">
        <f>H5*I5</f>
        <v>0</v>
      </c>
      <c r="K5" s="23"/>
    </row>
    <row r="6" spans="1:12" ht="15" customHeight="1" x14ac:dyDescent="0.25">
      <c r="A6" s="17">
        <f>A5+1</f>
        <v>2</v>
      </c>
      <c r="B6" s="18" t="s">
        <v>41</v>
      </c>
      <c r="C6" s="19" t="s">
        <v>28</v>
      </c>
      <c r="D6" s="20">
        <v>277.23</v>
      </c>
      <c r="E6" s="21">
        <v>254</v>
      </c>
      <c r="F6" s="22">
        <f t="shared" ref="F6:F7" si="0">D6*E6</f>
        <v>70416.42</v>
      </c>
      <c r="G6" s="78">
        <v>99999</v>
      </c>
      <c r="H6" s="22">
        <f t="shared" ref="H6:H9" si="1">F6/G6</f>
        <v>0.70417124171241707</v>
      </c>
      <c r="I6" s="79">
        <f t="shared" ref="I6:I20" si="2">I$5</f>
        <v>0</v>
      </c>
      <c r="J6" s="22">
        <f t="shared" ref="J6:J9" si="3">H6*I6</f>
        <v>0</v>
      </c>
      <c r="K6" s="12"/>
    </row>
    <row r="7" spans="1:12" ht="15" customHeight="1" x14ac:dyDescent="0.25">
      <c r="A7" s="17">
        <f t="shared" ref="A7:A32" si="4">A6+1</f>
        <v>3</v>
      </c>
      <c r="B7" s="24" t="s">
        <v>42</v>
      </c>
      <c r="C7" s="19" t="s">
        <v>43</v>
      </c>
      <c r="D7" s="25">
        <v>1400.5</v>
      </c>
      <c r="E7" s="21">
        <v>52</v>
      </c>
      <c r="F7" s="22">
        <f t="shared" si="0"/>
        <v>72826</v>
      </c>
      <c r="G7" s="78">
        <v>99999</v>
      </c>
      <c r="H7" s="22">
        <f t="shared" si="1"/>
        <v>0.7282672826728267</v>
      </c>
      <c r="I7" s="79">
        <f t="shared" si="2"/>
        <v>0</v>
      </c>
      <c r="J7" s="22">
        <f t="shared" si="3"/>
        <v>0</v>
      </c>
      <c r="K7" s="12" t="s">
        <v>27</v>
      </c>
    </row>
    <row r="8" spans="1:12" s="3" customFormat="1" ht="15" customHeight="1" x14ac:dyDescent="0.25">
      <c r="A8" s="17">
        <f t="shared" si="4"/>
        <v>4</v>
      </c>
      <c r="B8" s="26"/>
      <c r="C8" s="19" t="s">
        <v>44</v>
      </c>
      <c r="D8" s="27"/>
      <c r="E8" s="21">
        <v>202</v>
      </c>
      <c r="F8" s="22">
        <f>D7*E8</f>
        <v>282901</v>
      </c>
      <c r="G8" s="78">
        <v>99999</v>
      </c>
      <c r="H8" s="22">
        <f t="shared" si="1"/>
        <v>2.8290382903829037</v>
      </c>
      <c r="I8" s="79">
        <f t="shared" si="2"/>
        <v>0</v>
      </c>
      <c r="J8" s="22">
        <f t="shared" si="3"/>
        <v>0</v>
      </c>
      <c r="K8" s="23"/>
    </row>
    <row r="9" spans="1:12" s="3" customFormat="1" ht="15" customHeight="1" x14ac:dyDescent="0.25">
      <c r="A9" s="17">
        <f t="shared" si="4"/>
        <v>5</v>
      </c>
      <c r="B9" s="24" t="s">
        <v>45</v>
      </c>
      <c r="C9" s="19" t="s">
        <v>46</v>
      </c>
      <c r="D9" s="25">
        <v>441.26</v>
      </c>
      <c r="E9" s="21">
        <v>104</v>
      </c>
      <c r="F9" s="22">
        <f t="shared" ref="F9" si="5">D9*E9</f>
        <v>45891.040000000001</v>
      </c>
      <c r="G9" s="78">
        <v>99999</v>
      </c>
      <c r="H9" s="22">
        <f t="shared" si="1"/>
        <v>0.45891498914989148</v>
      </c>
      <c r="I9" s="79">
        <f t="shared" si="2"/>
        <v>0</v>
      </c>
      <c r="J9" s="22">
        <f t="shared" si="3"/>
        <v>0</v>
      </c>
      <c r="K9" s="23" t="s">
        <v>27</v>
      </c>
    </row>
    <row r="10" spans="1:12" s="3" customFormat="1" ht="15" customHeight="1" x14ac:dyDescent="0.25">
      <c r="A10" s="17">
        <f t="shared" si="4"/>
        <v>6</v>
      </c>
      <c r="B10" s="26"/>
      <c r="C10" s="19" t="s">
        <v>47</v>
      </c>
      <c r="D10" s="27"/>
      <c r="E10" s="21">
        <v>150</v>
      </c>
      <c r="F10" s="22">
        <f>D9*E10</f>
        <v>66189</v>
      </c>
      <c r="G10" s="78">
        <v>99999</v>
      </c>
      <c r="H10" s="22">
        <f t="shared" ref="H10:H20" si="6">F10/G10</f>
        <v>0.66189661896618968</v>
      </c>
      <c r="I10" s="79">
        <f t="shared" si="2"/>
        <v>0</v>
      </c>
      <c r="J10" s="22">
        <f t="shared" ref="J10:J20" si="7">H10*I10</f>
        <v>0</v>
      </c>
      <c r="K10" s="23"/>
    </row>
    <row r="11" spans="1:12" s="3" customFormat="1" ht="15" customHeight="1" x14ac:dyDescent="0.25">
      <c r="A11" s="17">
        <f>A10+1</f>
        <v>7</v>
      </c>
      <c r="B11" s="18" t="s">
        <v>48</v>
      </c>
      <c r="C11" s="19" t="s">
        <v>28</v>
      </c>
      <c r="D11" s="20">
        <v>669.02</v>
      </c>
      <c r="E11" s="21">
        <v>254</v>
      </c>
      <c r="F11" s="22">
        <f t="shared" ref="F11:F13" si="8">D11*E11</f>
        <v>169931.08</v>
      </c>
      <c r="G11" s="78">
        <v>99999</v>
      </c>
      <c r="H11" s="22">
        <f t="shared" si="6"/>
        <v>1.6993277932779327</v>
      </c>
      <c r="I11" s="79">
        <f t="shared" si="2"/>
        <v>0</v>
      </c>
      <c r="J11" s="22">
        <f t="shared" si="7"/>
        <v>0</v>
      </c>
      <c r="K11" s="23" t="s">
        <v>27</v>
      </c>
    </row>
    <row r="12" spans="1:12" ht="15" customHeight="1" x14ac:dyDescent="0.25">
      <c r="A12" s="17">
        <f>A11+1</f>
        <v>8</v>
      </c>
      <c r="B12" s="18" t="s">
        <v>49</v>
      </c>
      <c r="C12" s="19" t="s">
        <v>28</v>
      </c>
      <c r="D12" s="20">
        <v>36.090000000000003</v>
      </c>
      <c r="E12" s="21">
        <v>254</v>
      </c>
      <c r="F12" s="22">
        <f t="shared" si="8"/>
        <v>9166.86</v>
      </c>
      <c r="G12" s="78">
        <v>99999</v>
      </c>
      <c r="H12" s="22">
        <f t="shared" si="6"/>
        <v>9.1669516695166958E-2</v>
      </c>
      <c r="I12" s="79">
        <f t="shared" si="2"/>
        <v>0</v>
      </c>
      <c r="J12" s="22">
        <f t="shared" si="7"/>
        <v>0</v>
      </c>
      <c r="K12" s="12"/>
      <c r="L12" s="3"/>
    </row>
    <row r="13" spans="1:12" ht="15" customHeight="1" x14ac:dyDescent="0.25">
      <c r="A13" s="17">
        <f t="shared" si="4"/>
        <v>9</v>
      </c>
      <c r="B13" s="18" t="s">
        <v>50</v>
      </c>
      <c r="C13" s="19" t="s">
        <v>28</v>
      </c>
      <c r="D13" s="20">
        <v>190.67</v>
      </c>
      <c r="E13" s="21">
        <v>254</v>
      </c>
      <c r="F13" s="22">
        <f t="shared" si="8"/>
        <v>48430.18</v>
      </c>
      <c r="G13" s="78">
        <v>99999</v>
      </c>
      <c r="H13" s="22">
        <f t="shared" si="6"/>
        <v>0.48430664306643068</v>
      </c>
      <c r="I13" s="79">
        <f t="shared" si="2"/>
        <v>0</v>
      </c>
      <c r="J13" s="22">
        <f t="shared" si="7"/>
        <v>0</v>
      </c>
      <c r="K13" s="12" t="s">
        <v>27</v>
      </c>
      <c r="L13" s="3"/>
    </row>
    <row r="14" spans="1:12" ht="15" customHeight="1" x14ac:dyDescent="0.25">
      <c r="A14" s="17">
        <f t="shared" si="4"/>
        <v>10</v>
      </c>
      <c r="B14" s="18" t="s">
        <v>51</v>
      </c>
      <c r="C14" s="19" t="s">
        <v>28</v>
      </c>
      <c r="D14" s="20">
        <v>73.83</v>
      </c>
      <c r="E14" s="21">
        <v>254</v>
      </c>
      <c r="F14" s="22">
        <f t="shared" ref="F14:F20" si="9">D14*E14</f>
        <v>18752.82</v>
      </c>
      <c r="G14" s="78">
        <v>99999</v>
      </c>
      <c r="H14" s="22">
        <f t="shared" si="6"/>
        <v>0.187530075300753</v>
      </c>
      <c r="I14" s="79">
        <f t="shared" si="2"/>
        <v>0</v>
      </c>
      <c r="J14" s="22">
        <f t="shared" si="7"/>
        <v>0</v>
      </c>
      <c r="K14" s="12"/>
      <c r="L14" s="3"/>
    </row>
    <row r="15" spans="1:12" ht="15" customHeight="1" x14ac:dyDescent="0.25">
      <c r="A15" s="17">
        <f t="shared" si="4"/>
        <v>11</v>
      </c>
      <c r="B15" s="18" t="s">
        <v>52</v>
      </c>
      <c r="C15" s="19" t="s">
        <v>28</v>
      </c>
      <c r="D15" s="20">
        <v>164.59</v>
      </c>
      <c r="E15" s="21">
        <v>254</v>
      </c>
      <c r="F15" s="22">
        <f t="shared" si="9"/>
        <v>41805.86</v>
      </c>
      <c r="G15" s="78">
        <v>99999</v>
      </c>
      <c r="H15" s="22">
        <f t="shared" si="6"/>
        <v>0.41806278062780627</v>
      </c>
      <c r="I15" s="79">
        <f t="shared" si="2"/>
        <v>0</v>
      </c>
      <c r="J15" s="22">
        <f t="shared" si="7"/>
        <v>0</v>
      </c>
      <c r="K15" s="23" t="s">
        <v>27</v>
      </c>
      <c r="L15" s="3"/>
    </row>
    <row r="16" spans="1:12" ht="15" customHeight="1" x14ac:dyDescent="0.25">
      <c r="A16" s="17">
        <f t="shared" si="4"/>
        <v>12</v>
      </c>
      <c r="B16" s="18" t="s">
        <v>53</v>
      </c>
      <c r="C16" s="19" t="s">
        <v>30</v>
      </c>
      <c r="D16" s="20">
        <v>127.36</v>
      </c>
      <c r="E16" s="21">
        <v>52</v>
      </c>
      <c r="F16" s="22">
        <f t="shared" si="9"/>
        <v>6622.72</v>
      </c>
      <c r="G16" s="78">
        <v>99999</v>
      </c>
      <c r="H16" s="22">
        <f t="shared" si="6"/>
        <v>6.622786227862279E-2</v>
      </c>
      <c r="I16" s="79">
        <f t="shared" si="2"/>
        <v>0</v>
      </c>
      <c r="J16" s="22">
        <f t="shared" si="7"/>
        <v>0</v>
      </c>
      <c r="K16" s="23"/>
      <c r="L16" s="3"/>
    </row>
    <row r="17" spans="1:12" ht="15" customHeight="1" x14ac:dyDescent="0.25">
      <c r="A17" s="17">
        <f t="shared" si="4"/>
        <v>13</v>
      </c>
      <c r="B17" s="18" t="s">
        <v>54</v>
      </c>
      <c r="C17" s="19" t="s">
        <v>55</v>
      </c>
      <c r="D17" s="20">
        <v>40.69</v>
      </c>
      <c r="E17" s="21">
        <v>104</v>
      </c>
      <c r="F17" s="22">
        <f t="shared" si="9"/>
        <v>4231.76</v>
      </c>
      <c r="G17" s="78">
        <v>99999</v>
      </c>
      <c r="H17" s="22">
        <f t="shared" si="6"/>
        <v>4.2318023180231805E-2</v>
      </c>
      <c r="I17" s="79">
        <f t="shared" si="2"/>
        <v>0</v>
      </c>
      <c r="J17" s="22">
        <f t="shared" si="7"/>
        <v>0</v>
      </c>
      <c r="K17" s="23"/>
      <c r="L17" s="3"/>
    </row>
    <row r="18" spans="1:12" ht="15" customHeight="1" x14ac:dyDescent="0.25">
      <c r="A18" s="17">
        <f t="shared" si="4"/>
        <v>14</v>
      </c>
      <c r="B18" s="18" t="s">
        <v>56</v>
      </c>
      <c r="C18" s="19" t="s">
        <v>28</v>
      </c>
      <c r="D18" s="20">
        <v>282.32</v>
      </c>
      <c r="E18" s="21">
        <v>254</v>
      </c>
      <c r="F18" s="22">
        <f t="shared" si="9"/>
        <v>71709.279999999999</v>
      </c>
      <c r="G18" s="78">
        <v>99999</v>
      </c>
      <c r="H18" s="22">
        <f t="shared" si="6"/>
        <v>0.71709997099971001</v>
      </c>
      <c r="I18" s="79">
        <f t="shared" si="2"/>
        <v>0</v>
      </c>
      <c r="J18" s="22">
        <f t="shared" si="7"/>
        <v>0</v>
      </c>
      <c r="K18" s="23" t="s">
        <v>27</v>
      </c>
      <c r="L18" s="3"/>
    </row>
    <row r="19" spans="1:12" ht="15" customHeight="1" x14ac:dyDescent="0.25">
      <c r="A19" s="17">
        <f t="shared" si="4"/>
        <v>15</v>
      </c>
      <c r="B19" s="18" t="s">
        <v>57</v>
      </c>
      <c r="C19" s="19" t="s">
        <v>28</v>
      </c>
      <c r="D19" s="20">
        <v>113.96</v>
      </c>
      <c r="E19" s="21">
        <v>254</v>
      </c>
      <c r="F19" s="22">
        <f t="shared" si="9"/>
        <v>28945.84</v>
      </c>
      <c r="G19" s="78">
        <v>99999</v>
      </c>
      <c r="H19" s="22">
        <f t="shared" si="6"/>
        <v>0.28946129461294612</v>
      </c>
      <c r="I19" s="79">
        <f t="shared" si="2"/>
        <v>0</v>
      </c>
      <c r="J19" s="22">
        <f t="shared" si="7"/>
        <v>0</v>
      </c>
      <c r="K19" s="23"/>
      <c r="L19" s="3"/>
    </row>
    <row r="20" spans="1:12" ht="15" customHeight="1" x14ac:dyDescent="0.25">
      <c r="A20" s="28">
        <f t="shared" si="4"/>
        <v>16</v>
      </c>
      <c r="B20" s="18" t="s">
        <v>58</v>
      </c>
      <c r="C20" s="19" t="s">
        <v>30</v>
      </c>
      <c r="D20" s="20">
        <v>51.14</v>
      </c>
      <c r="E20" s="21">
        <v>52</v>
      </c>
      <c r="F20" s="22">
        <f t="shared" si="9"/>
        <v>2659.28</v>
      </c>
      <c r="G20" s="78">
        <v>99999</v>
      </c>
      <c r="H20" s="22">
        <f t="shared" si="6"/>
        <v>2.6593065930659309E-2</v>
      </c>
      <c r="I20" s="79">
        <f t="shared" si="2"/>
        <v>0</v>
      </c>
      <c r="J20" s="22">
        <f t="shared" si="7"/>
        <v>0</v>
      </c>
      <c r="K20" s="23"/>
      <c r="L20" s="3"/>
    </row>
    <row r="21" spans="1:12" ht="15" customHeight="1" x14ac:dyDescent="0.25">
      <c r="A21" s="28">
        <f t="shared" si="4"/>
        <v>17</v>
      </c>
      <c r="B21" s="18" t="s">
        <v>59</v>
      </c>
      <c r="C21" s="19" t="s">
        <v>28</v>
      </c>
      <c r="D21" s="20">
        <v>136.03</v>
      </c>
      <c r="E21" s="21">
        <v>254</v>
      </c>
      <c r="F21" s="22">
        <f t="shared" ref="F21" si="10">D21*E21</f>
        <v>34551.620000000003</v>
      </c>
      <c r="G21" s="78">
        <v>99999</v>
      </c>
      <c r="H21" s="22">
        <f t="shared" ref="H21" si="11">F21/G21</f>
        <v>0.34551965519655198</v>
      </c>
      <c r="I21" s="79">
        <v>0</v>
      </c>
      <c r="J21" s="22">
        <f t="shared" ref="J21" si="12">H21*I21</f>
        <v>0</v>
      </c>
      <c r="K21" s="23"/>
      <c r="L21" s="3"/>
    </row>
    <row r="22" spans="1:12" ht="15" customHeight="1" x14ac:dyDescent="0.25">
      <c r="A22" s="28">
        <f t="shared" si="4"/>
        <v>18</v>
      </c>
      <c r="B22" s="29"/>
      <c r="C22" s="17"/>
      <c r="D22" s="30"/>
      <c r="E22" s="31"/>
      <c r="F22" s="22"/>
      <c r="G22" s="31"/>
      <c r="H22" s="22"/>
      <c r="I22" s="22"/>
      <c r="J22" s="22"/>
      <c r="K22" s="12"/>
    </row>
    <row r="23" spans="1:12" ht="15" customHeight="1" x14ac:dyDescent="0.25">
      <c r="A23" s="28">
        <f t="shared" si="4"/>
        <v>19</v>
      </c>
      <c r="B23" s="29"/>
      <c r="C23" s="17"/>
      <c r="D23" s="30"/>
      <c r="E23" s="31"/>
      <c r="F23" s="22"/>
      <c r="G23" s="31"/>
      <c r="H23" s="22"/>
      <c r="I23" s="22"/>
      <c r="J23" s="22"/>
      <c r="K23" s="12"/>
    </row>
    <row r="24" spans="1:12" ht="15" customHeight="1" x14ac:dyDescent="0.25">
      <c r="A24" s="28">
        <f t="shared" si="4"/>
        <v>20</v>
      </c>
      <c r="B24" s="29"/>
      <c r="C24" s="17"/>
      <c r="D24" s="30"/>
      <c r="E24" s="31"/>
      <c r="F24" s="22"/>
      <c r="G24" s="31"/>
      <c r="H24" s="22"/>
      <c r="I24" s="22"/>
      <c r="J24" s="22"/>
      <c r="K24" s="12"/>
    </row>
    <row r="25" spans="1:12" ht="15" customHeight="1" x14ac:dyDescent="0.25">
      <c r="A25" s="28">
        <f t="shared" si="4"/>
        <v>21</v>
      </c>
      <c r="B25" s="29"/>
      <c r="C25" s="17"/>
      <c r="D25" s="30"/>
      <c r="E25" s="31"/>
      <c r="F25" s="22"/>
      <c r="G25" s="31"/>
      <c r="H25" s="22"/>
      <c r="I25" s="22"/>
      <c r="J25" s="22"/>
      <c r="K25" s="12"/>
    </row>
    <row r="26" spans="1:12" ht="15" customHeight="1" x14ac:dyDescent="0.25">
      <c r="A26" s="17">
        <f t="shared" si="4"/>
        <v>22</v>
      </c>
      <c r="B26" s="29"/>
      <c r="C26" s="17"/>
      <c r="D26" s="30"/>
      <c r="E26" s="31"/>
      <c r="F26" s="22"/>
      <c r="G26" s="31"/>
      <c r="H26" s="22"/>
      <c r="I26" s="22"/>
      <c r="J26" s="22"/>
      <c r="K26" s="12"/>
    </row>
    <row r="27" spans="1:12" ht="15" customHeight="1" x14ac:dyDescent="0.25">
      <c r="A27" s="17">
        <f t="shared" si="4"/>
        <v>23</v>
      </c>
      <c r="B27" s="29"/>
      <c r="C27" s="17"/>
      <c r="D27" s="30"/>
      <c r="E27" s="31"/>
      <c r="F27" s="22"/>
      <c r="G27" s="31"/>
      <c r="H27" s="22"/>
      <c r="I27" s="22"/>
      <c r="J27" s="22"/>
      <c r="K27" s="12"/>
    </row>
    <row r="28" spans="1:12" ht="15" customHeight="1" x14ac:dyDescent="0.25">
      <c r="A28" s="17">
        <f t="shared" si="4"/>
        <v>24</v>
      </c>
      <c r="B28" s="29"/>
      <c r="C28" s="17"/>
      <c r="D28" s="30"/>
      <c r="E28" s="31"/>
      <c r="F28" s="22"/>
      <c r="G28" s="31"/>
      <c r="H28" s="22"/>
      <c r="I28" s="22"/>
      <c r="J28" s="22"/>
      <c r="K28" s="12"/>
    </row>
    <row r="29" spans="1:12" ht="15" customHeight="1" x14ac:dyDescent="0.25">
      <c r="A29" s="17">
        <f t="shared" si="4"/>
        <v>25</v>
      </c>
      <c r="B29" s="29"/>
      <c r="C29" s="17"/>
      <c r="D29" s="30"/>
      <c r="E29" s="31"/>
      <c r="F29" s="22"/>
      <c r="G29" s="31"/>
      <c r="H29" s="22"/>
      <c r="I29" s="22"/>
      <c r="J29" s="22"/>
      <c r="K29" s="12"/>
    </row>
    <row r="30" spans="1:12" ht="15" customHeight="1" x14ac:dyDescent="0.25">
      <c r="A30" s="17">
        <f t="shared" si="4"/>
        <v>26</v>
      </c>
      <c r="B30" s="29"/>
      <c r="C30" s="17"/>
      <c r="D30" s="30"/>
      <c r="E30" s="31"/>
      <c r="F30" s="22"/>
      <c r="G30" s="31"/>
      <c r="H30" s="22"/>
      <c r="I30" s="22"/>
      <c r="J30" s="22"/>
      <c r="K30" s="12"/>
    </row>
    <row r="31" spans="1:12" ht="15" customHeight="1" thickBot="1" x14ac:dyDescent="0.3">
      <c r="A31" s="17">
        <f t="shared" si="4"/>
        <v>27</v>
      </c>
      <c r="B31" s="32"/>
      <c r="C31" s="17"/>
      <c r="D31" s="30"/>
      <c r="E31" s="31"/>
      <c r="F31" s="22"/>
      <c r="G31" s="31"/>
      <c r="H31" s="22"/>
      <c r="I31" s="22"/>
      <c r="J31" s="22"/>
      <c r="K31" s="12"/>
    </row>
    <row r="32" spans="1:12" ht="15" customHeight="1" thickBot="1" x14ac:dyDescent="0.3">
      <c r="A32" s="17">
        <f t="shared" si="4"/>
        <v>28</v>
      </c>
      <c r="B32" s="33" t="s">
        <v>25</v>
      </c>
      <c r="C32" s="34"/>
      <c r="D32" s="35">
        <f>SUM(D5:D31)</f>
        <v>4010.5400000000009</v>
      </c>
      <c r="E32" s="36"/>
      <c r="F32" s="35">
        <f>SUM(F5:F31)</f>
        <v>976516.65999999992</v>
      </c>
      <c r="G32" s="37"/>
      <c r="H32" s="35">
        <f>SUM(H5:H31)</f>
        <v>9.7652642526425275</v>
      </c>
      <c r="I32" s="38"/>
      <c r="J32" s="35">
        <f>SUM(J5:J31)</f>
        <v>0</v>
      </c>
      <c r="K32" s="12" t="s">
        <v>22</v>
      </c>
    </row>
    <row r="33" spans="1:11" ht="6" customHeight="1" thickBot="1" x14ac:dyDescent="0.3">
      <c r="A33" s="39"/>
      <c r="B33" s="40"/>
      <c r="C33" s="40"/>
      <c r="D33" s="41"/>
      <c r="E33" s="42"/>
      <c r="F33" s="41"/>
      <c r="G33" s="40"/>
      <c r="H33" s="41"/>
      <c r="I33" s="40"/>
      <c r="J33" s="41"/>
      <c r="K33" s="12"/>
    </row>
    <row r="34" spans="1:11" ht="36" customHeight="1" thickBot="1" x14ac:dyDescent="0.3">
      <c r="A34" s="19">
        <v>29</v>
      </c>
      <c r="B34" s="18" t="s">
        <v>16</v>
      </c>
      <c r="C34" s="43" t="s">
        <v>66</v>
      </c>
      <c r="D34" s="44"/>
      <c r="E34" s="44"/>
      <c r="F34" s="45"/>
      <c r="G34" s="83">
        <v>30</v>
      </c>
      <c r="H34" s="46">
        <f>INT(IF(G34&gt;B41,D32/B41,D32/G34))</f>
        <v>133</v>
      </c>
      <c r="I34" s="80">
        <v>1</v>
      </c>
      <c r="J34" s="47">
        <f>H34*I34</f>
        <v>133</v>
      </c>
      <c r="K34" s="48" t="s">
        <v>23</v>
      </c>
    </row>
    <row r="35" spans="1:11" ht="12.75" customHeight="1" thickBot="1" x14ac:dyDescent="0.3">
      <c r="A35" s="17">
        <v>30</v>
      </c>
      <c r="B35" s="49"/>
      <c r="C35" s="30"/>
      <c r="D35" s="50"/>
      <c r="E35" s="51"/>
      <c r="F35" s="22"/>
      <c r="G35" s="52"/>
      <c r="H35" s="53" t="s">
        <v>29</v>
      </c>
      <c r="I35" s="54" t="s">
        <v>39</v>
      </c>
      <c r="J35" s="14"/>
      <c r="K35" s="12"/>
    </row>
    <row r="36" spans="1:11" ht="36" customHeight="1" thickBot="1" x14ac:dyDescent="0.3">
      <c r="A36" s="55">
        <v>31</v>
      </c>
      <c r="B36" s="56" t="s">
        <v>32</v>
      </c>
      <c r="C36" s="57" t="s">
        <v>60</v>
      </c>
      <c r="D36" s="58"/>
      <c r="E36" s="58"/>
      <c r="F36" s="58"/>
      <c r="G36" s="59"/>
      <c r="H36" s="60">
        <v>1200</v>
      </c>
      <c r="I36" s="81">
        <v>0</v>
      </c>
      <c r="J36" s="61">
        <f>H36*I36</f>
        <v>0</v>
      </c>
      <c r="K36" s="48" t="s">
        <v>31</v>
      </c>
    </row>
    <row r="37" spans="1:11" ht="36" customHeight="1" thickBot="1" x14ac:dyDescent="0.3">
      <c r="A37" s="55">
        <v>32</v>
      </c>
      <c r="B37" s="56" t="s">
        <v>63</v>
      </c>
      <c r="C37" s="57" t="s">
        <v>64</v>
      </c>
      <c r="D37" s="58"/>
      <c r="E37" s="58"/>
      <c r="F37" s="58"/>
      <c r="G37" s="59"/>
      <c r="H37" s="60">
        <v>60</v>
      </c>
      <c r="I37" s="82">
        <v>0</v>
      </c>
      <c r="J37" s="61">
        <f>H37*I37</f>
        <v>0</v>
      </c>
      <c r="K37" s="48" t="s">
        <v>65</v>
      </c>
    </row>
    <row r="38" spans="1:11" ht="6" customHeight="1" x14ac:dyDescent="0.25">
      <c r="A38" s="17"/>
      <c r="B38" s="49"/>
      <c r="C38" s="30"/>
      <c r="D38" s="50"/>
      <c r="E38" s="51"/>
      <c r="F38" s="22"/>
      <c r="G38" s="52"/>
      <c r="H38" s="22"/>
      <c r="I38" s="22"/>
      <c r="J38" s="62"/>
      <c r="K38" s="12"/>
    </row>
    <row r="39" spans="1:11" ht="16.5" customHeight="1" x14ac:dyDescent="0.25">
      <c r="A39" s="63">
        <v>33</v>
      </c>
      <c r="B39" s="64">
        <v>254</v>
      </c>
      <c r="C39" s="65"/>
      <c r="D39" s="66" t="s">
        <v>17</v>
      </c>
      <c r="E39" s="67">
        <f>H32/B39</f>
        <v>3.8445922254498138E-2</v>
      </c>
      <c r="F39" s="22"/>
      <c r="G39" s="68"/>
      <c r="H39" s="62" t="s">
        <v>62</v>
      </c>
      <c r="I39" s="30"/>
      <c r="J39" s="69">
        <f>J32+J34+J36+J37</f>
        <v>133</v>
      </c>
      <c r="K39" s="12"/>
    </row>
    <row r="40" spans="1:11" ht="16.5" customHeight="1" thickBot="1" x14ac:dyDescent="0.3">
      <c r="A40" s="29">
        <v>34</v>
      </c>
      <c r="B40" s="64">
        <v>5</v>
      </c>
      <c r="C40" s="70"/>
      <c r="D40" s="71" t="s">
        <v>18</v>
      </c>
      <c r="E40" s="72">
        <f>E39*B40</f>
        <v>0.19222961127249069</v>
      </c>
      <c r="F40" s="22"/>
      <c r="G40" s="73"/>
      <c r="H40" s="30" t="s">
        <v>24</v>
      </c>
      <c r="I40" s="30"/>
      <c r="J40" s="74">
        <f>ROUND((J39*0.19),2)</f>
        <v>25.27</v>
      </c>
      <c r="K40" s="12"/>
    </row>
    <row r="41" spans="1:11" ht="16.5" customHeight="1" thickBot="1" x14ac:dyDescent="0.3">
      <c r="A41" s="29">
        <v>35</v>
      </c>
      <c r="B41" s="75">
        <v>30</v>
      </c>
      <c r="C41" s="70"/>
      <c r="D41" s="71" t="s">
        <v>61</v>
      </c>
      <c r="E41" s="72">
        <f>J34/D32</f>
        <v>3.3162616505507982E-2</v>
      </c>
      <c r="F41" s="22"/>
      <c r="G41" s="73"/>
      <c r="H41" s="30" t="s">
        <v>26</v>
      </c>
      <c r="I41" s="76"/>
      <c r="J41" s="77">
        <f>J39+J40</f>
        <v>158.27000000000001</v>
      </c>
      <c r="K41" s="12"/>
    </row>
    <row r="43" spans="1:11" x14ac:dyDescent="0.25">
      <c r="D43" s="1"/>
      <c r="E43" s="1"/>
      <c r="F43" s="1"/>
      <c r="G43" s="1"/>
      <c r="H43" s="1"/>
      <c r="I43" s="1"/>
      <c r="J43" s="1"/>
    </row>
  </sheetData>
  <sheetProtection algorithmName="SHA-512" hashValue="Au9acPEQs9b+BiJ24f5rhzkIydYLN+GWd4uZbXw2hKJwCP67iHr3B7xM5r2jSid8VJeUB2XyxymZBWYXlwd1lQ==" saltValue="CrN0wbuSpUfI0TVe1PiMbA==" spinCount="100000" sheet="1" objects="1" scenarios="1"/>
  <autoFilter ref="A4:K32" xr:uid="{00000000-0009-0000-0000-000000000000}"/>
  <mergeCells count="7">
    <mergeCell ref="C37:G37"/>
    <mergeCell ref="C36:G36"/>
    <mergeCell ref="D7:D8"/>
    <mergeCell ref="B7:B8"/>
    <mergeCell ref="B9:B10"/>
    <mergeCell ref="D9:D10"/>
    <mergeCell ref="C34:F34"/>
  </mergeCells>
  <phoneticPr fontId="0" type="noConversion"/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300" verticalDpi="300" r:id="rId1"/>
  <headerFooter alignWithMargins="0">
    <oddHeader>&amp;L&amp;10&amp;F&amp;C
&amp;R Bieter:___________________________</oddHeader>
    <oddFooter>&amp;L&amp;"Arial Narrow,Standard"&amp;8&amp;K00-014CC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EVI Hauptgebäude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 Vorkalkulation</dc:title>
  <dc:subject>Vorkalkulation</dc:subject>
  <dc:creator>Michael Ballion</dc:creator>
  <cp:lastModifiedBy>Kegel, Kerstin</cp:lastModifiedBy>
  <cp:lastPrinted>2021-03-02T11:36:10Z</cp:lastPrinted>
  <dcterms:created xsi:type="dcterms:W3CDTF">2001-10-25T07:12:18Z</dcterms:created>
  <dcterms:modified xsi:type="dcterms:W3CDTF">2026-04-22T07:10:38Z</dcterms:modified>
</cp:coreProperties>
</file>